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<sst xmlns="http://schemas.openxmlformats.org/spreadsheetml/2006/main" count="4341" uniqueCount="1044">
  <si>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</si>
  <si>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</si>
  <si>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</si>
  <si>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</si>
  <si>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</si>
  <si>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</si>
  <si>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</si>
  <si>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</si>
  <si>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</si>
  <si>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</si>
  <si>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</si>
  <si>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</si>
  <si>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</si>
  <si>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</si>
  <si>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</si>
  <si>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</si>
  <si>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</si>
  <si>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</si>
  <si>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</si>
  <si>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</si>
  <si>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</si>
  <si>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</si>
  <si>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</si>
  <si>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</si>
  <si>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</si>
  <si>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</si>
  <si>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</si>
  <si>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</si>
  <si>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</si>
  <si>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</si>
  <si>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</si>
  <si>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</si>
  <si>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</si>
  <si>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</si>
  <si>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</si>
  <si>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</si>
  <si>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</si>
  <si>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</si>
  <si>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</si>
  <si>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</si>
  <si>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</si>
  <si>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</si>
  <si>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</si>
  <si>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</si>
  <si>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</si>
  <si>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</si>
  <si>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</si>
  <si>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</si>
  <si>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</si>
  <si>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</si>
  <si>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</si>
  <si>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</si>
  <si>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</si>
  <si>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</si>
  <si>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</si>
  <si>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</si>
  <si>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</si>
  <si>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</si>
  <si>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</si>
  <si>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</si>
  <si>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</si>
  <si>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</si>
  <si>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</si>
  <si>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</si>
  <si>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</si>
  <si>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</si>
  <si>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</si>
  <si>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</si>
  <si>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</si>
  <si>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</si>
  <si>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</si>
  <si>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</si>
  <si>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</si>
  <si>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</si>
  <si>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</si>
  <si>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</si>
  <si>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</si>
  <si>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</si>
  <si>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</si>
  <si>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</si>
  <si>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</si>
  <si>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</si>
  <si>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</si>
  <si>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</si>
  <si>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</si>
  <si>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</si>
  <si>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</si>
  <si>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</si>
  <si>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</si>
  <si>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</si>
  <si>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</si>
  <si>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</si>
  <si>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</si>
  <si>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</si>
  <si>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</si>
  <si>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</si>
  <si>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</si>
  <si>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</si>
  <si>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</si>
  <si>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</si>
  <si>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</si>
  <si>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</si>
  <si>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</si>
  <si>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</si>
  <si>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</si>
  <si>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</si>
  <si>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</si>
  <si>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</si>
  <si>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</si>
  <si>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</si>
  <si>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</si>
  <si>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</si>
  <si>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</si>
  <si>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</si>
  <si>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</si>
  <si>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</si>
  <si>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</si>
  <si>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</si>
  <si>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</si>
  <si>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</si>
  <si>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</si>
  <si>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</si>
  <si>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</si>
  <si>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</si>
  <si>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</si>
  <si>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</si>
  <si>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</si>
  <si>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</si>
  <si>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</si>
  <si>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</si>
  <si>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</si>
  <si>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</si>
  <si>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</si>
  <si>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</si>
  <si>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</si>
  <si>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</si>
  <si>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</si>
  <si>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</si>
  <si>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</si>
  <si>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</si>
  <si>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</si>
  <si>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</si>
  <si>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</si>
  <si>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</si>
  <si>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</si>
  <si>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</si>
  <si>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</si>
  <si>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</si>
  <si>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</si>
  <si>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</si>
  <si>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</si>
  <si>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</si>
  <si>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</si>
  <si>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</si>
  <si>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</si>
  <si>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</si>
  <si>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</si>
  <si>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</si>
  <si>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</si>
  <si>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</si>
  <si>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</si>
  <si>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</si>
  <si>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</si>
  <si>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</si>
  <si>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</si>
  <si>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</si>
  <si>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</si>
  <si>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</si>
  <si>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</si>
  <si>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</si>
  <si>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</si>
  <si>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</si>
  <si>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</si>
  <si>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</si>
  <si>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</si>
  <si>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</si>
  <si>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</si>
  <si>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</si>
  <si>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</si>
  <si>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</si>
  <si>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</si>
  <si>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</si>
  <si>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</si>
  <si>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</si>
  <si>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</si>
  <si>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</si>
  <si>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</si>
  <si>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</si>
  <si>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</si>
  <si>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</si>
  <si>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</si>
  <si>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</si>
  <si>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</si>
  <si>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</si>
  <si>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</si>
  <si>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</si>
  <si>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</si>
  <si>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</si>
  <si>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</si>
  <si>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</si>
  <si>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</si>
  <si>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</si>
  <si>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</si>
  <si>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</si>
  <si>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</si>
  <si>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</si>
  <si>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</si>
  <si>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</si>
  <si>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</si>
  <si>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</si>
  <si>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</si>
  <si>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</si>
  <si>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</si>
  <si>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</si>
  <si>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</si>
  <si>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</si>
  <si>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</si>
  <si>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</si>
  <si>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</si>
  <si>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</si>
  <si>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</si>
  <si>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</si>
  <si>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</si>
  <si>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</si>
  <si>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</si>
  <si>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</si>
  <si>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</si>
  <si>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</si>
  <si>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</si>
  <si>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</si>
  <si>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</si>
  <si>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</si>
  <si>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</si>
  <si>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</si>
  <si>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</si>
  <si>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</si>
  <si>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</si>
  <si>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</si>
  <si>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</si>
  <si>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</si>
  <si>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</si>
  <si>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</si>
  <si>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</si>
  <si>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</si>
  <si>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</si>
  <si>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</si>
  <si>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</si>
  <si>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</si>
  <si>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</si>
  <si>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</si>
  <si>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</si>
  <si>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</si>
  <si>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</si>
  <si>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</si>
  <si>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</si>
  <si>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</si>
  <si>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</si>
  <si>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</si>
  <si>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</si>
  <si>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</si>
  <si>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</si>
  <si>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</si>
  <si>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</si>
  <si>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</si>
  <si>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</si>
  <si>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</si>
  <si>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</si>
  <si>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</si>
  <si>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</si>
  <si>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</si>
  <si>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</si>
  <si>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</si>
  <si>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</si>
  <si>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</si>
  <si>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</si>
  <si>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</si>
  <si>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</si>
  <si>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</si>
  <si>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</si>
  <si>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</si>
  <si>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</si>
  <si>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</si>
  <si>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</si>
  <si>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</si>
  <si>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</si>
  <si>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</si>
  <si>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</si>
  <si>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</si>
  <si>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</si>
  <si>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</si>
  <si>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</si>
  <si>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</si>
  <si>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</si>
  <si>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</si>
  <si>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</si>
  <si>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</si>
  <si>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</si>
  <si>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</si>
  <si>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</si>
  <si>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</si>
  <si>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</si>
  <si>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</si>
  <si>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</si>
  <si>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</si>
  <si>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</si>
  <si>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</si>
  <si>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</si>
  <si>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</si>
  <si>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</si>
  <si>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</si>
  <si>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</si>
  <si>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</si>
  <si>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</si>
  <si>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</si>
  <si>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</si>
  <si>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</si>
  <si>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</si>
  <si>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</si>
  <si>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</si>
  <si>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</si>
  <si>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</si>
  <si>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</si>
  <si>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</si>
  <si>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</si>
  <si>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</si>
  <si>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</si>
  <si>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</si>
  <si>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</si>
  <si>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</si>
  <si>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</si>
  <si>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</si>
  <si>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</si>
  <si>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</si>
  <si>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</si>
  <si>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</si>
  <si>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</si>
  <si>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</si>
  <si>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</si>
  <si>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</si>
  <si>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</si>
  <si>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</si>
  <si>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</si>
  <si>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</si>
  <si>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</si>
  <si>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</si>
  <si>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</si>
  <si>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</si>
  <si>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</si>
  <si>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</si>
  <si>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</si>
  <si>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</si>
  <si>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</si>
  <si>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</si>
  <si>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</si>
  <si>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</si>
  <si>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</si>
  <si>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</si>
  <si>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</si>
  <si>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</si>
  <si>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</si>
  <si>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</si>
  <si>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</si>
  <si>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</si>
  <si>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</si>
  <si>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</si>
  <si>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</si>
  <si>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</si>
  <si>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</si>
  <si>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</si>
  <si>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</si>
  <si>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</si>
  <si>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</si>
  <si>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</si>
  <si>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</si>
  <si>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</si>
  <si>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</si>
  <si>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</si>
  <si>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</si>
  <si>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</si>
  <si>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</si>
  <si>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</si>
  <si>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</si>
  <si>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</si>
  <si>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</si>
  <si>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</si>
  <si>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</si>
  <si>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</si>
  <si>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</si>
  <si>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</si>
  <si>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</si>
  <si>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</si>
  <si>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</si>
  <si>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</si>
  <si>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</si>
  <si>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</si>
  <si>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</si>
  <si>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</si>
  <si>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</si>
  <si>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</si>
  <si>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</si>
  <si>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</si>
  <si>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</si>
  <si>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</si>
  <si>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</si>
  <si>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</si>
  <si>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</si>
  <si>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</si>
  <si>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</si>
  <si>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</si>
  <si>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</si>
  <si>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</si>
  <si>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</si>
  <si>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</si>
  <si>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</si>
  <si>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</si>
  <si>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</si>
  <si>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</si>
  <si>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</si>
  <si>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</si>
  <si>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</si>
  <si>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</si>
  <si>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</si>
  <si>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</si>
  <si>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</si>
  <si>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</si>
  <si>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</si>
  <si>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</si>
  <si>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</si>
  <si>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</si>
  <si>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</si>
  <si>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</si>
  <si>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</si>
  <si>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</si>
  <si>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</si>
  <si>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</si>
  <si>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</si>
  <si>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</si>
  <si>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</si>
  <si>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</si>
  <si>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</si>
  <si>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</si>
  <si>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</si>
  <si>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</si>
  <si>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</si>
  <si>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</si>
  <si>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</si>
  <si>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</si>
  <si>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</si>
  <si>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</si>
  <si>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</si>
  <si>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</si>
  <si>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</si>
  <si>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</si>
  <si>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</si>
  <si>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</si>
  <si>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</si>
  <si>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</si>
  <si>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</si>
  <si>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</si>
  <si>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</si>
  <si>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</si>
  <si>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</si>
  <si>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</si>
  <si>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</si>
  <si>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</si>
  <si>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</si>
  <si>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</si>
  <si>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</si>
  <si>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</si>
  <si>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</si>
  <si>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</si>
  <si>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</si>
  <si>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</si>
  <si>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</si>
  <si>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</si>
  <si>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</si>
  <si>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</si>
  <si>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</si>
  <si>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</si>
  <si>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</si>
  <si>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</si>
  <si>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</si>
  <si>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</si>
  <si>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</si>
  <si>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</si>
  <si>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</si>
  <si>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</si>
  <si>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</si>
  <si>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</si>
  <si>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</si>
  <si>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</si>
  <si>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</si>
  <si>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</si>
  <si>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</si>
  <si>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</si>
  <si>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</si>
  <si>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</si>
  <si>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</si>
  <si>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</si>
  <si>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</si>
  <si>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</si>
  <si>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</si>
  <si>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</si>
  <si>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</si>
  <si>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</si>
  <si>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</si>
  <si>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</si>
  <si>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</si>
  <si>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</si>
  <si>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</si>
  <si>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</si>
  <si>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</si>
  <si>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</si>
  <si>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</si>
  <si>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</si>
  <si>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</si>
  <si>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</si>
  <si>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</si>
  <si>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</si>
  <si>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</si>
  <si>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</si>
  <si>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</si>
  <si>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</si>
  <si>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</si>
  <si>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</si>
  <si>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</si>
  <si>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</si>
  <si>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</si>
  <si>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</si>
  <si>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</si>
  <si>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</si>
  <si>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</si>
  <si>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</si>
  <si>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</si>
  <si>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</si>
  <si>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</si>
  <si>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</si>
  <si>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</si>
  <si>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</si>
  <si>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</si>
  <si>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</si>
  <si>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</si>
  <si>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</si>
  <si>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</si>
  <si>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</si>
  <si>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</si>
  <si>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</si>
  <si>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</si>
  <si>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</si>
  <si>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</si>
  <si>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</si>
  <si>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</si>
  <si>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</si>
  <si>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</si>
  <si>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</si>
  <si>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</si>
  <si>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</si>
  <si>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</si>
  <si>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</si>
  <si>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</si>
  <si>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</si>
  <si>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</si>
  <si>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</si>
  <si>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</si>
  <si>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</si>
  <si>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</si>
  <si>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</si>
  <si>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</si>
  <si>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</si>
  <si>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</si>
  <si>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</si>
  <si>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</si>
  <si>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</si>
  <si>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</si>
  <si>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</si>
  <si>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</si>
  <si>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</si>
  <si>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</si>
  <si>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</si>
  <si>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</si>
  <si>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</si>
  <si>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</si>
  <si>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</si>
  <si>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</si>
  <si>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</si>
  <si>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</si>
  <si>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</si>
  <si>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</si>
  <si>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</si>
  <si>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</si>
  <si>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</si>
  <si>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</si>
  <si>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</si>
  <si>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</si>
  <si>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</si>
  <si>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</si>
  <si>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</si>
  <si>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</si>
  <si>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</si>
  <si>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</si>
  <si>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</si>
  <si>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</si>
  <si>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</si>
  <si>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</si>
  <si>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</si>
  <si>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</si>
  <si>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</si>
  <si>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</si>
  <si>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</si>
  <si>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</si>
  <si>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</si>
  <si>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</si>
  <si>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</si>
  <si>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</si>
  <si>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</si>
  <si>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</si>
  <si>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</si>
  <si>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</si>
  <si>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</si>
  <si>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</si>
  <si>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</si>
  <si>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</si>
  <si>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</si>
  <si>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</si>
  <si>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</si>
  <si>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</si>
  <si>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</si>
  <si>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</si>
  <si>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</si>
  <si>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</si>
  <si>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</si>
  <si>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</si>
  <si>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</si>
  <si>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</si>
  <si>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</si>
  <si>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</si>
  <si>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</si>
  <si>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</si>
  <si>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</si>
  <si>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</si>
  <si>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</si>
  <si>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</si>
  <si>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</si>
  <si>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</si>
  <si>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</si>
  <si>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</si>
  <si>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</si>
  <si>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</si>
  <si>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</si>
  <si>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</si>
  <si>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</si>
  <si>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</si>
  <si>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</si>
  <si>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</si>
  <si>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</si>
  <si>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</si>
  <si>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</si>
  <si>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</si>
  <si>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</si>
  <si>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</si>
  <si>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</si>
  <si>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</si>
  <si>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</si>
  <si>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</si>
  <si>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</si>
  <si>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</si>
  <si>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</si>
  <si>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</si>
  <si>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</si>
  <si>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</si>
  <si>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</si>
  <si>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</si>
  <si>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</si>
  <si>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</si>
  <si>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</si>
  <si>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</si>
  <si>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</si>
  <si>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</si>
  <si>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</si>
  <si>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</si>
  <si>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</si>
  <si>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</si>
  <si>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</si>
  <si>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</si>
  <si>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</si>
  <si>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</si>
  <si>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</si>
  <si>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</si>
  <si>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</si>
  <si>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</si>
  <si>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</si>
  <si>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</si>
  <si>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</si>
  <si>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</si>
  <si>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</si>
  <si>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</si>
  <si>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</si>
  <si>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</si>
  <si>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</si>
  <si>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</si>
  <si>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</si>
  <si>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</si>
  <si>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</si>
  <si>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</si>
  <si>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</si>
  <si>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</si>
  <si>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</si>
  <si>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</si>
  <si>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</si>
  <si>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</si>
  <si>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</si>
  <si>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</si>
  <si>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</si>
  <si>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</si>
  <si>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</si>
  <si>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</si>
  <si>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</si>
  <si>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</si>
  <si>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</si>
  <si>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</si>
  <si>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</si>
  <si>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</si>
  <si>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</si>
  <si>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</si>
  <si>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</si>
  <si>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</si>
  <si>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</si>
  <si>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</si>
  <si>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</si>
  <si>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</si>
  <si>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</si>
  <si>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</si>
  <si>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</si>
  <si>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</si>
  <si>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</si>
  <si>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</si>
  <si>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</si>
  <si>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</si>
  <si>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</si>
  <si>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</si>
  <si>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</si>
  <si>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</si>
  <si>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</si>
  <si>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</si>
  <si>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</si>
  <si>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</si>
  <si>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</si>
  <si>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</si>
  <si>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</si>
  <si>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</si>
  <si>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</si>
  <si>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</si>
  <si>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</si>
  <si>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</si>
  <si>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</si>
  <si>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</si>
  <si>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</si>
  <si>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</si>
  <si>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</si>
  <si>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孙小月</t>
  </si>
  <si>
    <t>坐落：</t>
  </si>
  <si>
    <t>容城县午方北庄村</t>
  </si>
  <si>
    <t>调查编号：</t>
  </si>
  <si>
    <t>0201015-01-05-0035</t>
  </si>
  <si>
    <t>价值时点：</t>
  </si>
  <si>
    <t>2024年10月24日</t>
  </si>
  <si>
    <t>报告编号：</t>
  </si>
  <si>
    <t>康正（容城县）2024评字第7号-午方北庄村</t>
  </si>
  <si>
    <t>5-21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</si>
  <si>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</si>
  <si>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</si>
  <si>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</si>
  <si>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</si>
  <si>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</si>
  <si>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</si>
  <si>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</si>
  <si>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</si>
  <si>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</si>
  <si>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</si>
  <si>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</si>
  <si>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</si>
  <si>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</si>
  <si>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</si>
  <si>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</si>
  <si>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</si>
  <si>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</si>
  <si>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</si>
  <si>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</si>
  <si>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</si>
  <si>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</si>
  <si>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</si>
  <si>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</si>
  <si>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</si>
  <si>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</si>
  <si>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</si>
  <si>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</si>
  <si>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</si>
  <si>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</si>
  <si>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</si>
  <si>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</si>
  <si>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</si>
  <si>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</si>
  <si>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</si>
  <si>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</si>
  <si>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</si>
  <si>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</si>
  <si>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</si>
  <si>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</si>
  <si>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</si>
  <si>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</si>
  <si>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</si>
  <si>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</si>
  <si>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</si>
  <si>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</si>
  <si>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</si>
  <si>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</si>
  <si>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</si>
  <si>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</si>
  <si>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</si>
  <si>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</si>
  <si>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</si>
  <si>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</si>
  <si>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</si>
  <si>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</si>
  <si>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</si>
  <si>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</si>
  <si>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</si>
  <si>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</si>
  <si>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</si>
  <si>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</si>
  <si>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</si>
  <si>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</si>
  <si>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</si>
  <si>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</si>
  <si>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</si>
  <si>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</si>
  <si>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</si>
  <si>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</si>
  <si>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</si>
  <si>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</si>
  <si>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</si>
  <si>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</si>
  <si>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</si>
  <si>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</si>
  <si>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</si>
  <si>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</si>
  <si>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</si>
  <si>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</si>
  <si>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</si>
  <si>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</si>
  <si>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</si>
  <si>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</si>
  <si>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</si>
  <si>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</si>
  <si>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</si>
  <si>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</si>
  <si>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</si>
  <si>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</si>
  <si>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</si>
  <si>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</si>
  <si>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</si>
  <si>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</si>
  <si>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</si>
  <si>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</si>
  <si>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</si>
  <si>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</si>
  <si>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</si>
  <si>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</si>
  <si>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</si>
  <si>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</si>
  <si>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</si>
  <si>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</si>
  <si>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</si>
  <si>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</si>
  <si>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</si>
  <si>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</si>
  <si>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</si>
  <si>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</si>
  <si>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</si>
  <si>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</si>
  <si>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</si>
  <si>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</si>
  <si>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</si>
  <si>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</si>
  <si>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</si>
  <si>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</si>
  <si>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</si>
  <si>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</si>
  <si>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</si>
  <si>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</si>
  <si>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</si>
  <si>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</si>
  <si>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</si>
  <si>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</si>
  <si>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</si>
  <si>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</si>
  <si>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</si>
  <si>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</si>
  <si>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</si>
  <si>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</si>
  <si>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</si>
  <si>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</si>
  <si>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</si>
  <si>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</si>
  <si>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</si>
  <si>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</si>
  <si>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</si>
  <si>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</si>
  <si>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</si>
  <si>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</si>
  <si>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</si>
  <si>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</si>
  <si>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</si>
  <si>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</si>
  <si>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</si>
  <si>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</si>
  <si>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</si>
  <si>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</si>
  <si>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</si>
  <si>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</si>
  <si>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</si>
  <si>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</si>
  <si>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</si>
  <si>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</si>
  <si>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</si>
  <si>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</si>
  <si>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</si>
  <si>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</si>
  <si>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</si>
  <si>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</si>
  <si>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</si>
  <si>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</si>
  <si>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</si>
  <si>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</si>
  <si>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</si>
  <si>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</si>
  <si>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</si>
  <si>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</si>
  <si>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</si>
  <si>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</si>
  <si>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</si>
  <si>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</si>
  <si>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</si>
  <si>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</si>
  <si>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</si>
  <si>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置物台</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</si>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</sst>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0201015-01-05-0035</v>
      </c>
      <c r="C2" s="335">
        <f>输机表!P2</f>
        <v>0</v>
      </c>
      <c r="D2" s="335" t="str">
        <f>输机表!U2&amp;输机表!Y2</f>
        <v>康正（容城县）2024评字第7号-午方北庄村5-21</v>
      </c>
      <c r="E2" s="335" t="str">
        <f>输机表!D2</f>
        <v>孙小月</v>
      </c>
      <c r="F2" s="335" t="str">
        <f>输机表!F2</f>
        <v>容城县午方北庄村</v>
      </c>
      <c r="G2" s="335">
        <f ca="1">结果通知单!C12</f>
        <v>260.77</v>
      </c>
      <c r="H2" s="335">
        <f ca="1">结果通知单!N7</f>
        <v>258.43</v>
      </c>
      <c r="I2" s="335">
        <f ca="1">结果通知单!O7</f>
        <v>2.34</v>
      </c>
      <c r="J2" s="335">
        <f ca="1">结果通知单!P7</f>
        <v>0</v>
      </c>
      <c r="K2" s="335">
        <f ca="1">结果通知单!G12</f>
        <v>368827</v>
      </c>
      <c r="L2" s="335">
        <f ca="1">结果通知单!G41</f>
        <v>54425</v>
      </c>
      <c r="M2" s="335">
        <f ca="1">IF(K2+L2=结果通知单!C42,K2+L2,"请检查")</f>
        <v>423252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110" zoomScaleNormal="110" topLeftCell="N181" workbookViewId="0">
      <selection activeCell="X191" sqref="X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3.9</v>
      </c>
      <c r="F4" s="87" t="s">
        <v>863</v>
      </c>
      <c r="G4" s="87" t="s">
        <v>864</v>
      </c>
      <c r="H4" s="87" t="s">
        <v>865</v>
      </c>
      <c r="I4" s="87">
        <v>37</v>
      </c>
      <c r="J4" s="87">
        <v>5</v>
      </c>
      <c r="K4" s="87" t="s">
        <v>866</v>
      </c>
      <c r="L4" s="87" t="s">
        <v>867</v>
      </c>
      <c r="M4" s="87">
        <v>0.7</v>
      </c>
      <c r="N4" s="87">
        <v>0.2</v>
      </c>
      <c r="O4" s="87" t="s">
        <v>868</v>
      </c>
      <c r="P4" s="87" t="s">
        <v>868</v>
      </c>
      <c r="Q4" s="87" t="s">
        <v>869</v>
      </c>
      <c r="R4" s="87" t="s">
        <v>868</v>
      </c>
      <c r="S4" s="124">
        <v>258.43</v>
      </c>
      <c r="T4" s="124" t="s">
        <v>870</v>
      </c>
      <c r="U4" s="124"/>
      <c r="V4" s="125"/>
      <c r="W4" s="91">
        <f>ROUND(F5*ROUND(E5+G5+H5+I5+J5+K5+L5+M5+N5+O5+P5+Q5+R5+U5+T5+1,3)*V5,0)</f>
        <v>1183</v>
      </c>
      <c r="X4" s="126">
        <f>ROUND(L60/S4,0)</f>
        <v>242</v>
      </c>
      <c r="Y4" s="126">
        <f>W4+X4</f>
        <v>1425</v>
      </c>
      <c r="Z4" s="143">
        <f>ROUND(Y4*S4,0)</f>
        <v>368263</v>
      </c>
      <c r="AA4" s="144">
        <f>IF(Q4="无",0,IF(Q4="地暖",0,S4))</f>
        <v>258.43</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1</v>
      </c>
      <c r="E6" s="87">
        <v>2.2</v>
      </c>
      <c r="F6" s="87" t="s">
        <v>908</v>
      </c>
      <c r="G6" s="87" t="s">
        <v>878</v>
      </c>
      <c r="H6" s="87" t="s">
        <v>867</v>
      </c>
      <c r="I6" s="87" t="s">
        <v>873</v>
      </c>
      <c r="J6" s="87">
        <v>0</v>
      </c>
      <c r="K6" s="87" t="s">
        <v>236</v>
      </c>
      <c r="L6" s="87" t="s">
        <v>909</v>
      </c>
      <c r="M6" s="87">
        <v>0</v>
      </c>
      <c r="N6" s="87">
        <v>0.2</v>
      </c>
      <c r="O6" s="87" t="s">
        <v>867</v>
      </c>
      <c r="P6" s="87" t="s">
        <v>867</v>
      </c>
      <c r="Q6" s="87" t="s">
        <v>867</v>
      </c>
      <c r="R6" s="87" t="s">
        <v>868</v>
      </c>
      <c r="S6" s="124">
        <v>2.34</v>
      </c>
      <c r="T6" s="124" t="s">
        <v>870</v>
      </c>
      <c r="U6" s="124" t="s">
        <v>849</v>
      </c>
      <c r="V6" s="125"/>
      <c r="W6" s="129">
        <f>ROUND(F7*ROUND(E7+G7+H7+I7+J7+K7+L7+M7+N7+O7+P7+Q7+R7+U7+T7+1,3)*V7,0)</f>
        <v>241</v>
      </c>
      <c r="X6" s="130">
        <f>ROUND(X60/S6,0)</f>
        <v>0</v>
      </c>
      <c r="Y6" s="126">
        <f t="shared" ref="Y6" si="3">W6+X6</f>
        <v>241</v>
      </c>
      <c r="Z6" s="143">
        <f t="shared" ref="Z6" si="4">ROUND(Y6*S6,0)</f>
        <v>564</v>
      </c>
      <c r="AA6" s="144">
        <f>IF(Q6="无",0,IF(Q6="地暖",0,S6))</f>
        <v>0</v>
      </c>
      <c r="AB6" s="144">
        <f>IF(Q6="无",0,IF(Q6="暖气片",0,S6))</f>
        <v>0</v>
      </c>
      <c r="AC6" s="91" t="str">
        <f>H6</f>
        <v>无</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450</v>
      </c>
      <c r="G7" s="92">
        <f>IF(G6="其他不作修正",0,VLOOKUP(F6,系数区域,VLOOKUP(G6,屋顶列数,2,0),0))</f>
        <v>-0.1</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-0.1</v>
      </c>
      <c r="V7" s="128">
        <v>0.8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-0.1</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908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Y1装饰装修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40</v>
      </c>
      <c r="E30" s="103"/>
      <c r="F30" s="104" t="str">
        <f>+D30</f>
        <v>60地砖</v>
      </c>
      <c r="G30" s="105">
        <f>S4</f>
        <v>258.43</v>
      </c>
      <c r="H30" s="105"/>
      <c r="I30" s="117" t="str">
        <f t="shared" ref="I30:I59" si="48">VLOOKUP(F30,价格表,2,0)</f>
        <v>㎡</v>
      </c>
      <c r="J30" s="104">
        <f t="shared" ref="J30:J59" si="49">VLOOKUP(F30,价格表,5,0)</f>
        <v>80</v>
      </c>
      <c r="K30" s="118">
        <f>$V$5</f>
        <v>0.9</v>
      </c>
      <c r="L30" s="104">
        <f>ROUND(IFERROR(ROUND(G30,2)*J30*K30,),0)</f>
        <v>18607</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S4/6*4</f>
        <v>172.286666666667</v>
      </c>
      <c r="H31" s="105"/>
      <c r="I31" s="117" t="str">
        <f t="shared" si="48"/>
        <v>㎡</v>
      </c>
      <c r="J31" s="104">
        <f t="shared" si="49"/>
        <v>30</v>
      </c>
      <c r="K31" s="118">
        <f t="shared" ref="K31:K59" si="53">$V$5</f>
        <v>0.9</v>
      </c>
      <c r="L31" s="104">
        <f t="shared" ref="L31:L59" si="54">ROUND(IFERROR(ROUND(G31,2)*J31*K31,),0)</f>
        <v>4652</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报告编号：康正（容城县）2024评字第7号-午方北庄村5-21</v>
      </c>
      <c r="EZ31" s="263"/>
      <c r="FA31" s="263"/>
      <c r="FB31" s="263"/>
      <c r="FC31" s="263"/>
    </row>
    <row r="32" ht="22.15" customHeight="1" spans="1:159">
      <c r="A32" s="101"/>
      <c r="B32" s="102">
        <v>3</v>
      </c>
      <c r="C32" s="103" t="s">
        <v>60</v>
      </c>
      <c r="D32" s="103" t="s">
        <v>66</v>
      </c>
      <c r="E32" s="103"/>
      <c r="F32" s="104" t="str">
        <f t="shared" si="52"/>
        <v>普通石膏板灯池吊顶</v>
      </c>
      <c r="G32" s="105">
        <f>S4/6*2</f>
        <v>86.1433333333333</v>
      </c>
      <c r="H32" s="105"/>
      <c r="I32" s="117" t="str">
        <f t="shared" si="48"/>
        <v>㎡</v>
      </c>
      <c r="J32" s="104">
        <f t="shared" si="49"/>
        <v>45</v>
      </c>
      <c r="K32" s="118">
        <f t="shared" si="53"/>
        <v>0.9</v>
      </c>
      <c r="L32" s="104">
        <f t="shared" si="54"/>
        <v>3489</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942</v>
      </c>
      <c r="EW32" s="39" t="str">
        <f>D2</f>
        <v>孙小月</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6</v>
      </c>
      <c r="H33" s="105"/>
      <c r="I33" s="117" t="str">
        <f t="shared" si="48"/>
        <v>套</v>
      </c>
      <c r="J33" s="104">
        <f t="shared" si="49"/>
        <v>200</v>
      </c>
      <c r="K33" s="118">
        <f t="shared" si="53"/>
        <v>0.9</v>
      </c>
      <c r="L33" s="104">
        <f t="shared" si="54"/>
        <v>1080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t="s">
        <v>945</v>
      </c>
      <c r="G34" s="105">
        <f>1.8+3.9</f>
        <v>5.7</v>
      </c>
      <c r="H34" s="105"/>
      <c r="I34" s="117" t="s">
        <v>79</v>
      </c>
      <c r="J34" s="104">
        <v>60</v>
      </c>
      <c r="K34" s="118">
        <f t="shared" si="53"/>
        <v>0.9</v>
      </c>
      <c r="L34" s="104">
        <f t="shared" si="54"/>
        <v>308</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87</v>
      </c>
      <c r="E35" s="103"/>
      <c r="F35" s="104" t="str">
        <f t="shared" si="52"/>
        <v>普通标准门（套装门(钢木门、生态门)）</v>
      </c>
      <c r="G35" s="105">
        <v>10</v>
      </c>
      <c r="H35" s="105"/>
      <c r="I35" s="117" t="str">
        <f t="shared" si="48"/>
        <v>个</v>
      </c>
      <c r="J35" s="104">
        <f t="shared" si="49"/>
        <v>500</v>
      </c>
      <c r="K35" s="118">
        <f t="shared" si="53"/>
        <v>0.9</v>
      </c>
      <c r="L35" s="104">
        <f t="shared" si="54"/>
        <v>4500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132</v>
      </c>
      <c r="D36" s="103" t="s">
        <v>142</v>
      </c>
      <c r="E36" s="103"/>
      <c r="F36" s="104" t="str">
        <f t="shared" si="52"/>
        <v>普通吊柜</v>
      </c>
      <c r="G36" s="105">
        <v>1.8</v>
      </c>
      <c r="H36" s="105"/>
      <c r="I36" s="117" t="str">
        <f t="shared" si="48"/>
        <v>m</v>
      </c>
      <c r="J36" s="104">
        <f t="shared" si="49"/>
        <v>200</v>
      </c>
      <c r="K36" s="118">
        <f t="shared" si="53"/>
        <v>0.9</v>
      </c>
      <c r="L36" s="104">
        <f t="shared" si="54"/>
        <v>324</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132</v>
      </c>
      <c r="D37" s="103" t="s">
        <v>139</v>
      </c>
      <c r="E37" s="103"/>
      <c r="F37" s="104" t="str">
        <f t="shared" si="52"/>
        <v>普通整体厨房</v>
      </c>
      <c r="G37" s="105">
        <v>3</v>
      </c>
      <c r="H37" s="105"/>
      <c r="I37" s="117" t="str">
        <f t="shared" si="48"/>
        <v>m</v>
      </c>
      <c r="J37" s="104">
        <f t="shared" si="49"/>
        <v>350</v>
      </c>
      <c r="K37" s="118">
        <f t="shared" si="53"/>
        <v>0.9</v>
      </c>
      <c r="L37" s="104">
        <f t="shared" si="54"/>
        <v>945</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2</v>
      </c>
      <c r="H38" s="105"/>
      <c r="I38" s="117" t="str">
        <f t="shared" si="48"/>
        <v>个</v>
      </c>
      <c r="J38" s="104">
        <f t="shared" si="49"/>
        <v>200</v>
      </c>
      <c r="K38" s="118">
        <f t="shared" si="53"/>
        <v>0.9</v>
      </c>
      <c r="L38" s="104">
        <f t="shared" si="54"/>
        <v>360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8.84</v>
      </c>
      <c r="BI38" s="172" t="str">
        <f t="shared" ref="BI38:BI51" si="67">I186</f>
        <v>㎡</v>
      </c>
      <c r="BJ38" s="172">
        <f ca="1" t="shared" ref="BJ38:BJ51" si="68">L186</f>
        <v>1238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168</v>
      </c>
      <c r="E39" s="103"/>
      <c r="F39" s="104" t="str">
        <f t="shared" si="52"/>
        <v>普通坐便器</v>
      </c>
      <c r="G39" s="105">
        <v>1</v>
      </c>
      <c r="H39" s="105"/>
      <c r="I39" s="117" t="str">
        <f t="shared" si="48"/>
        <v>个</v>
      </c>
      <c r="J39" s="104">
        <f t="shared" si="49"/>
        <v>500</v>
      </c>
      <c r="K39" s="118">
        <f t="shared" si="53"/>
        <v>0.9</v>
      </c>
      <c r="L39" s="104">
        <f t="shared" si="54"/>
        <v>450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71.92</v>
      </c>
      <c r="BI39" s="172" t="str">
        <f t="shared" si="67"/>
        <v>㎡</v>
      </c>
      <c r="BJ39" s="172">
        <f ca="1" t="shared" si="68"/>
        <v>10069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122</v>
      </c>
      <c r="D40" s="103" t="s">
        <v>130</v>
      </c>
      <c r="E40" s="103"/>
      <c r="F40" s="104" t="str">
        <f t="shared" si="52"/>
        <v>木龙骨纤维板、半玻璃门隔断</v>
      </c>
      <c r="G40" s="105">
        <f>1.4*1.2+(1.4+1.2)*2.3</f>
        <v>7.66</v>
      </c>
      <c r="H40" s="105"/>
      <c r="I40" s="117" t="str">
        <f t="shared" si="48"/>
        <v>㎡</v>
      </c>
      <c r="J40" s="104">
        <f t="shared" si="49"/>
        <v>90</v>
      </c>
      <c r="K40" s="118">
        <f t="shared" si="53"/>
        <v>0.9</v>
      </c>
      <c r="L40" s="104">
        <f t="shared" si="54"/>
        <v>620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219.5</v>
      </c>
      <c r="BI40" s="172" t="str">
        <f t="shared" si="67"/>
        <v>㎡</v>
      </c>
      <c r="BJ40" s="172">
        <f ca="1" t="shared" si="68"/>
        <v>5488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v>5</v>
      </c>
      <c r="H41" s="105"/>
      <c r="I41" s="117" t="str">
        <f t="shared" si="48"/>
        <v>m</v>
      </c>
      <c r="J41" s="104">
        <f t="shared" si="49"/>
        <v>60</v>
      </c>
      <c r="K41" s="118">
        <f t="shared" si="53"/>
        <v>0.9</v>
      </c>
      <c r="L41" s="104">
        <f t="shared" si="54"/>
        <v>270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110</v>
      </c>
      <c r="E42" s="103"/>
      <c r="F42" s="104" t="str">
        <f t="shared" si="52"/>
        <v>普通内墙贴砖</v>
      </c>
      <c r="G42" s="105">
        <f>((3.35+3.7)*2*3.8-1.5)*2</f>
        <v>104.16</v>
      </c>
      <c r="H42" s="105"/>
      <c r="I42" s="117" t="str">
        <f t="shared" si="48"/>
        <v>㎡</v>
      </c>
      <c r="J42" s="104">
        <f t="shared" si="49"/>
        <v>80</v>
      </c>
      <c r="K42" s="118">
        <f t="shared" si="53"/>
        <v>0.9</v>
      </c>
      <c r="L42" s="104">
        <f t="shared" si="54"/>
        <v>7500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2</v>
      </c>
      <c r="BI42" s="172" t="str">
        <f t="shared" si="67"/>
        <v>台</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122</v>
      </c>
      <c r="D43" s="103" t="s">
        <v>130</v>
      </c>
      <c r="E43" s="103"/>
      <c r="F43" s="104" t="str">
        <f t="shared" si="52"/>
        <v>木龙骨纤维板、半玻璃门隔断</v>
      </c>
      <c r="G43" s="105">
        <v>3.75</v>
      </c>
      <c r="H43" s="105"/>
      <c r="I43" s="117" t="str">
        <f t="shared" si="48"/>
        <v>㎡</v>
      </c>
      <c r="J43" s="104">
        <f t="shared" si="49"/>
        <v>90</v>
      </c>
      <c r="K43" s="118">
        <f t="shared" si="53"/>
        <v>0.9</v>
      </c>
      <c r="L43" s="104">
        <f t="shared" si="54"/>
        <v>304</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6</v>
      </c>
      <c r="BI43" s="172" t="str">
        <f t="shared" si="67"/>
        <v>台</v>
      </c>
      <c r="BJ43" s="172">
        <f ca="1" t="shared" si="68"/>
        <v>2400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101</v>
      </c>
      <c r="D44" s="103" t="s">
        <v>108</v>
      </c>
      <c r="E44" s="103"/>
      <c r="F44" s="104" t="str">
        <f t="shared" si="52"/>
        <v>普通壁纸</v>
      </c>
      <c r="G44" s="105">
        <f>(4.9+3.75)*3.4-3+(3.75+3.9)*3.4+(8.4+3.75)*2*3.4+3.75*2*3.4-1.5*6+(7.75+5.2)*2*3.4+(3+3.75)*2*3.4-1.5*6+(3.75+4.4)*2*3.4+(3.75+3.9)*2*3.4-3-2.7*1.9*6</f>
        <v>350.16</v>
      </c>
      <c r="H44" s="105"/>
      <c r="I44" s="117" t="str">
        <f t="shared" si="48"/>
        <v>㎡</v>
      </c>
      <c r="J44" s="104">
        <f t="shared" si="49"/>
        <v>40</v>
      </c>
      <c r="K44" s="118">
        <f t="shared" si="53"/>
        <v>0.9</v>
      </c>
      <c r="L44" s="104">
        <f t="shared" si="54"/>
        <v>12606</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24*4.6+1.2*4.1-2.7*1.9*6</f>
        <v>84.54</v>
      </c>
      <c r="H45" s="105"/>
      <c r="I45" s="117" t="str">
        <f t="shared" si="48"/>
        <v>㎡</v>
      </c>
      <c r="J45" s="104">
        <f t="shared" si="49"/>
        <v>85</v>
      </c>
      <c r="K45" s="118">
        <f t="shared" si="53"/>
        <v>0.9</v>
      </c>
      <c r="L45" s="104">
        <f t="shared" si="54"/>
        <v>6467</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10</v>
      </c>
      <c r="BI45" s="172" t="str">
        <f t="shared" si="67"/>
        <v>个</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938</v>
      </c>
      <c r="EX45" s="57" t="s">
        <v>6</v>
      </c>
      <c r="EY45" s="57" t="s">
        <v>958</v>
      </c>
      <c r="EZ45" s="57" t="s">
        <v>957</v>
      </c>
      <c r="FA45" s="57" t="s">
        <v>938</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2.88</v>
      </c>
      <c r="BI46" s="172" t="str">
        <f t="shared" si="67"/>
        <v>㎡</v>
      </c>
      <c r="BJ46" s="172">
        <f ca="1" t="shared" si="68"/>
        <v>1008</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80.76</v>
      </c>
      <c r="EX46" s="58" t="str">
        <f ca="1">IFERROR(VLOOKUP(FE46,$BD$38:$BJ$92,6,0),"")</f>
        <v>㎡</v>
      </c>
      <c r="EY46" s="59">
        <f ca="1">IF(EV46="","",SUMIF($BG$38:$BG$107,EV46,$BJ$38:$BJ$107))</f>
        <v>11307</v>
      </c>
      <c r="EZ46" s="59" t="str">
        <f ca="1">IFERROR(VLOOKUP(FF46,$BD$38:$BJ$92,4,0),"")</f>
        <v>平砖地面</v>
      </c>
      <c r="FA46" s="58">
        <f ca="1">IF(EZ46="","",SUMIF($BG$38:$BG$107,EZ46,$BH$38:$BH$107))</f>
        <v>219.5</v>
      </c>
      <c r="FB46" s="58" t="str">
        <f ca="1">IFERROR(VLOOKUP(FF46,$BD$38:$BJ$92,6,0),"")</f>
        <v>㎡</v>
      </c>
      <c r="FC46" s="59">
        <f ca="1">IF(EZ46="","",SUMIF($BG$38:$BG$107,EZ46,$BJ$38:$BJ$107))</f>
        <v>5488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2</v>
      </c>
      <c r="FB47" s="58" t="str">
        <f ca="1">IFERROR(VLOOKUP(FF47,$BD$38:$BJ$92,6,0),"")</f>
        <v>台</v>
      </c>
      <c r="FC47" s="59">
        <f ca="1">IF(EZ47="","",SUMIF($BG$38:$BG$107,EZ47,$BJ$38:$BJ$107))</f>
        <v>2000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2</v>
      </c>
      <c r="BI48" s="172" t="str">
        <f t="shared" si="67"/>
        <v>个</v>
      </c>
      <c r="BJ48" s="172">
        <f ca="1" t="shared" si="68"/>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6</v>
      </c>
      <c r="EX48" s="58" t="str">
        <f ca="1">IFERROR(VLOOKUP(FE48,$BD$38:$BJ$92,6,0),"")</f>
        <v>台</v>
      </c>
      <c r="EY48" s="59">
        <f ca="1">IF(EV48="","",SUMIF($BG$38:$BG$107,EV48,$BJ$38:$BJ$107))</f>
        <v>2400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3</v>
      </c>
      <c r="BI49" s="172" t="str">
        <f t="shared" si="67"/>
        <v>个</v>
      </c>
      <c r="BJ49" s="172">
        <f ca="1" t="shared" si="68"/>
        <v>900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10</v>
      </c>
      <c r="EX49" s="58" t="str">
        <f ca="1">IFERROR(VLOOKUP(FE49,$BD$38:$BJ$92,6,0),"")</f>
        <v>个</v>
      </c>
      <c r="EY49" s="59">
        <f ca="1">IF(EV49="","",SUMIF($BG$38:$BG$107,EV49,$BJ$38:$BJ$107))</f>
        <v>2000</v>
      </c>
      <c r="EZ49" s="59" t="str">
        <f ca="1">IFERROR(VLOOKUP(FF49,$BD$38:$BJ$92,4,0),"")</f>
        <v>台阶</v>
      </c>
      <c r="FA49" s="58">
        <f ca="1">IF(EZ49="","",SUMIF($BG$38:$BG$107,EZ49,$BH$38:$BH$107))</f>
        <v>2.88</v>
      </c>
      <c r="FB49" s="58" t="str">
        <f ca="1">IFERROR(VLOOKUP(FF49,$BD$38:$BJ$92,6,0),"")</f>
        <v>㎡</v>
      </c>
      <c r="FC49" s="59">
        <f ca="1">IF(EZ49="","",SUMIF($BG$38:$BG$107,EZ49,$BJ$38:$BJ$107))</f>
        <v>1008</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49.2</v>
      </c>
      <c r="BI51" s="172" t="str">
        <f t="shared" si="67"/>
        <v>㎡</v>
      </c>
      <c r="BJ51" s="172">
        <f ca="1" t="shared" si="68"/>
        <v>8856</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2</v>
      </c>
      <c r="BI52" s="172" t="str">
        <f t="shared" ref="BI52:BI71" si="72">I200</f>
        <v>台</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护坡</v>
      </c>
      <c r="BH53" s="220">
        <f t="shared" si="69"/>
        <v>9.44</v>
      </c>
      <c r="BI53" s="172" t="str">
        <f t="shared" si="72"/>
        <v>㎡</v>
      </c>
      <c r="BJ53" s="172">
        <f ca="1" t="shared" si="73"/>
        <v>1133</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葡萄</v>
      </c>
      <c r="BH55" s="220">
        <f t="shared" si="69"/>
        <v>5</v>
      </c>
      <c r="BI55" s="172" t="str">
        <f t="shared" si="72"/>
        <v>棵</v>
      </c>
      <c r="BJ55" s="172">
        <f ca="1" t="shared" si="73"/>
        <v>750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葡萄</v>
      </c>
      <c r="BH56" s="220">
        <f t="shared" si="69"/>
        <v>7</v>
      </c>
      <c r="BI56" s="172" t="str">
        <f t="shared" si="72"/>
        <v>棵</v>
      </c>
      <c r="BJ56" s="172">
        <f ca="1" t="shared" si="73"/>
        <v>140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7</v>
      </c>
      <c r="BI57" s="172" t="str">
        <f t="shared" si="72"/>
        <v>棵</v>
      </c>
      <c r="BJ57" s="172">
        <f ca="1" t="shared" si="73"/>
        <v>350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4</v>
      </c>
      <c r="BI58" s="172" t="str">
        <f t="shared" si="72"/>
        <v>棵</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3</v>
      </c>
      <c r="BI59" s="172" t="str">
        <f t="shared" si="72"/>
        <v>棵</v>
      </c>
      <c r="BJ59" s="172">
        <f ca="1" t="shared" si="73"/>
        <v>2100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62482</v>
      </c>
      <c r="M60" s="120"/>
      <c r="N60" s="107"/>
      <c r="O60" s="103" t="s">
        <v>960</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4</v>
      </c>
      <c r="BI61" s="172" t="str">
        <f t="shared" si="72"/>
        <v>棵</v>
      </c>
      <c r="BJ61" s="172">
        <f ca="1" t="shared" si="73"/>
        <v>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49.2</v>
      </c>
      <c r="EX61" s="58" t="str">
        <f ca="1" t="shared" si="77"/>
        <v>㎡</v>
      </c>
      <c r="EY61" s="59">
        <f ca="1" t="shared" si="78"/>
        <v>8856</v>
      </c>
      <c r="EZ61" s="59" t="str">
        <f ca="1" t="shared" si="79"/>
        <v>热水器</v>
      </c>
      <c r="FA61" s="58">
        <f ca="1" t="shared" si="80"/>
        <v>2</v>
      </c>
      <c r="FB61" s="58" t="str">
        <f ca="1" t="shared" si="81"/>
        <v>台</v>
      </c>
      <c r="FC61" s="59">
        <f ca="1" t="shared" si="82"/>
        <v>1000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2</v>
      </c>
      <c r="BI62" s="172" t="str">
        <f t="shared" si="72"/>
        <v>棵</v>
      </c>
      <c r="BJ62" s="172">
        <f ca="1" t="shared" si="73"/>
        <v>800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护坡</v>
      </c>
      <c r="EW62" s="58">
        <f ca="1" t="shared" si="76"/>
        <v>9.44</v>
      </c>
      <c r="EX62" s="58" t="str">
        <f ca="1" t="shared" si="77"/>
        <v>㎡</v>
      </c>
      <c r="EY62" s="59">
        <f ca="1" t="shared" si="78"/>
        <v>1133</v>
      </c>
      <c r="EZ62" s="59" t="str">
        <f ca="1" t="shared" si="79"/>
        <v>窝</v>
      </c>
      <c r="FA62" s="58">
        <f ca="1" t="shared" si="80"/>
        <v>1</v>
      </c>
      <c r="FB62" s="58" t="str">
        <f ca="1" t="shared" si="81"/>
        <v>个</v>
      </c>
      <c r="FC62" s="59">
        <f ca="1" t="shared" si="82"/>
        <v>150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18</v>
      </c>
      <c r="BE63" s="172">
        <f ca="1">IF(BJ63=0,0,IF(COUNTIF($BG63:$BG$107,BG63)&lt;2,1,0))</f>
        <v>1</v>
      </c>
      <c r="BF63" s="172">
        <v>26</v>
      </c>
      <c r="BG63" s="172" t="str">
        <f t="shared" si="71"/>
        <v>果树</v>
      </c>
      <c r="BH63" s="220">
        <f t="shared" si="69"/>
        <v>2</v>
      </c>
      <c r="BI63" s="172" t="str">
        <f t="shared" si="72"/>
        <v>棵</v>
      </c>
      <c r="BJ63" s="172">
        <f ca="1" t="shared" si="73"/>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葡萄</v>
      </c>
      <c r="EW63" s="58">
        <f ca="1" t="shared" si="76"/>
        <v>12</v>
      </c>
      <c r="EX63" s="58" t="str">
        <f ca="1" t="shared" si="77"/>
        <v>棵</v>
      </c>
      <c r="EY63" s="59">
        <f ca="1" t="shared" si="78"/>
        <v>890</v>
      </c>
      <c r="EZ63" s="59" t="str">
        <f ca="1" t="shared" si="79"/>
        <v>果树</v>
      </c>
      <c r="FA63" s="58">
        <f ca="1" t="shared" si="80"/>
        <v>23</v>
      </c>
      <c r="FB63" s="58" t="str">
        <f ca="1" t="shared" si="81"/>
        <v>棵</v>
      </c>
      <c r="FC63" s="59">
        <f ca="1" t="shared" si="82"/>
        <v>4850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银杏</v>
      </c>
      <c r="EW64" s="58">
        <f ca="1" t="shared" si="76"/>
        <v>6</v>
      </c>
      <c r="EX64" s="58" t="str">
        <f ca="1" t="shared" si="77"/>
        <v>棵</v>
      </c>
      <c r="EY64" s="59">
        <f ca="1" t="shared" si="78"/>
        <v>41</v>
      </c>
      <c r="EZ64" s="59" t="str">
        <f ca="1" t="shared" si="79"/>
        <v>P1</v>
      </c>
      <c r="FA64" s="58">
        <f ca="1" t="shared" si="80"/>
        <v>50.74</v>
      </c>
      <c r="FB64" s="58" t="str">
        <f ca="1" t="shared" si="81"/>
        <v>㎡</v>
      </c>
      <c r="FC64" s="59">
        <f ca="1" t="shared" si="82"/>
        <v>3497</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C1</v>
      </c>
      <c r="EW65" s="58">
        <f ca="1" t="shared" si="76"/>
        <v>8.35</v>
      </c>
      <c r="EX65" s="58" t="str">
        <f ca="1" t="shared" si="77"/>
        <v>㎡</v>
      </c>
      <c r="EY65" s="59">
        <f ca="1" t="shared" si="78"/>
        <v>1805</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54425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银杏</v>
      </c>
      <c r="BH72" s="220">
        <f>ROUND(T186,2)</f>
        <v>1</v>
      </c>
      <c r="BI72" s="172" t="str">
        <f>U186</f>
        <v>棵</v>
      </c>
      <c r="BJ72" s="172">
        <f ca="1">X186</f>
        <v>20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54425</v>
      </c>
      <c r="EY72" s="61"/>
      <c r="EZ72" s="63" t="s">
        <v>963</v>
      </c>
      <c r="FA72" s="64" t="str">
        <f ca="1">TEXT(EX72,"[DBnum2]")&amp;"元整"</f>
        <v>伍万肆仟肆佰贰拾伍元整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银杏</v>
      </c>
      <c r="BH73" s="220">
        <f t="shared" ref="BH73:BH104" si="93">ROUND(T187,2)</f>
        <v>3</v>
      </c>
      <c r="BI73" s="172" t="str">
        <f>U187</f>
        <v>棵</v>
      </c>
      <c r="BJ73" s="172">
        <f ca="1">X187</f>
        <v>15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 ca="1">IF(BJ74=0,0,IF(COUNTIF($BG74:$BG$107,BG74)&lt;2,1,0))</f>
        <v>1</v>
      </c>
      <c r="BF74" s="172">
        <v>37</v>
      </c>
      <c r="BG74" s="172" t="str">
        <f t="shared" ref="BG74:BG104" si="94">R188</f>
        <v>银杏</v>
      </c>
      <c r="BH74" s="220">
        <f t="shared" si="93"/>
        <v>2</v>
      </c>
      <c r="BI74" s="172" t="str">
        <f t="shared" ref="BI74:BI104" si="95">U188</f>
        <v>棵</v>
      </c>
      <c r="BJ74" s="172">
        <f ca="1" t="shared" ref="BJ74:BJ104" si="96">X188</f>
        <v>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P1</v>
      </c>
      <c r="BH75" s="220">
        <f t="shared" si="93"/>
        <v>50.74</v>
      </c>
      <c r="BI75" s="172" t="str">
        <f t="shared" si="95"/>
        <v>㎡</v>
      </c>
      <c r="BJ75" s="172">
        <f t="shared" si="96"/>
        <v>3497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C1</v>
      </c>
      <c r="BH76" s="220">
        <f t="shared" si="93"/>
        <v>8.35</v>
      </c>
      <c r="BI76" s="172" t="str">
        <f t="shared" si="95"/>
        <v>㎡</v>
      </c>
      <c r="BJ76" s="172">
        <f t="shared" si="96"/>
        <v>1805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孙小月</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54425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伍万肆仟肆佰贰拾伍元整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937</v>
      </c>
      <c r="E185" s="298" t="s">
        <v>1015</v>
      </c>
      <c r="F185" s="86" t="s">
        <v>434</v>
      </c>
      <c r="G185" s="86" t="s">
        <v>938</v>
      </c>
      <c r="H185" s="86"/>
      <c r="I185" s="86" t="s">
        <v>6</v>
      </c>
      <c r="J185" s="86" t="s">
        <v>9</v>
      </c>
      <c r="K185" s="306" t="s">
        <v>939</v>
      </c>
      <c r="L185" s="86" t="s">
        <v>940</v>
      </c>
      <c r="M185" s="403" t="s">
        <v>1016</v>
      </c>
      <c r="N185" s="103" t="s">
        <v>3</v>
      </c>
      <c r="O185" s="103" t="s">
        <v>2</v>
      </c>
      <c r="P185" s="103" t="s">
        <v>937</v>
      </c>
      <c r="Q185" s="103" t="s">
        <v>1015</v>
      </c>
      <c r="R185" s="87" t="s">
        <v>434</v>
      </c>
      <c r="S185" s="87"/>
      <c r="T185" s="87" t="s">
        <v>938</v>
      </c>
      <c r="U185" s="87" t="s">
        <v>6</v>
      </c>
      <c r="V185" s="87" t="s">
        <v>9</v>
      </c>
      <c r="W185" s="87" t="s">
        <v>939</v>
      </c>
      <c r="X185" s="87" t="s">
        <v>940</v>
      </c>
    </row>
    <row r="186" ht="18" customHeight="1" spans="1:24">
      <c r="A186" s="110"/>
      <c r="B186" s="102">
        <v>1</v>
      </c>
      <c r="C186" s="103" t="s">
        <v>29</v>
      </c>
      <c r="D186" s="103" t="s">
        <v>206</v>
      </c>
      <c r="E186" s="299" t="s">
        <v>218</v>
      </c>
      <c r="F186" s="147" t="str">
        <f t="shared" ref="F186:F213" si="141">D186</f>
        <v>砖墙</v>
      </c>
      <c r="G186" s="300">
        <f>2.85*3.1</f>
        <v>8.835</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1238</v>
      </c>
      <c r="M186" s="110"/>
      <c r="N186" s="102">
        <v>35</v>
      </c>
      <c r="O186" s="103" t="s">
        <v>45</v>
      </c>
      <c r="P186" s="103" t="s">
        <v>670</v>
      </c>
      <c r="Q186" s="299" t="s">
        <v>689</v>
      </c>
      <c r="R186" s="309" t="str">
        <f>P186</f>
        <v>银杏</v>
      </c>
      <c r="S186" s="310"/>
      <c r="T186" s="303">
        <v>1</v>
      </c>
      <c r="U186" s="311" t="str">
        <f>IFERROR(IF(Q186="",VLOOKUP(R186,价格表,2,0),(VLOOKUP(Q186,IF({1,0},价格引用表!K:K,价格引用表!I:I),2,0))),"")</f>
        <v>棵</v>
      </c>
      <c r="V186" s="312">
        <f ca="1">IF(Q186="",VLOOKUP(R186,价格表,5,0),VLOOKUP(Q186,INDIRECT("价格引用表!K"&amp;MATCH(R186,价格引用表!H:H,0)&amp;":L1200"),2,0))</f>
        <v>20</v>
      </c>
      <c r="W186" s="307">
        <v>1</v>
      </c>
      <c r="X186" s="312">
        <f ca="1">ROUND(IFERROR(ROUND(T186,2)*V186*W186,),0)</f>
        <v>20</v>
      </c>
    </row>
    <row r="187" ht="18" customHeight="1" spans="1:24">
      <c r="A187" s="110"/>
      <c r="B187" s="102">
        <v>2</v>
      </c>
      <c r="C187" s="103" t="s">
        <v>29</v>
      </c>
      <c r="D187" s="103" t="s">
        <v>206</v>
      </c>
      <c r="E187" s="299" t="s">
        <v>218</v>
      </c>
      <c r="F187" s="147" t="str">
        <f t="shared" si="141"/>
        <v>砖墙</v>
      </c>
      <c r="G187" s="300">
        <f>(8.6+14.6)*3.1</f>
        <v>71.92</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10069</v>
      </c>
      <c r="M187" s="110"/>
      <c r="N187" s="102">
        <v>36</v>
      </c>
      <c r="O187" s="103" t="s">
        <v>45</v>
      </c>
      <c r="P187" s="103" t="s">
        <v>670</v>
      </c>
      <c r="Q187" s="299" t="s">
        <v>688</v>
      </c>
      <c r="R187" s="309" t="str">
        <f t="shared" ref="R187:R212" si="143">P187</f>
        <v>银杏</v>
      </c>
      <c r="S187" s="310"/>
      <c r="T187" s="105">
        <v>3</v>
      </c>
      <c r="U187" s="311" t="str">
        <f>IFERROR(IF(Q187="",VLOOKUP(R187,价格表,2,0),(VLOOKUP(Q187,IF({1,0},价格引用表!K:K,价格引用表!I:I),2,0))),"")</f>
        <v>棵</v>
      </c>
      <c r="V187" s="312">
        <f ca="1">IF(Q187="",VLOOKUP(R187,价格表,5,0),VLOOKUP(Q187,INDIRECT("价格引用表!K"&amp;MATCH(R187,价格引用表!H:H,0)&amp;":L1200"),2,0))</f>
        <v>5</v>
      </c>
      <c r="W187" s="307">
        <v>1</v>
      </c>
      <c r="X187" s="312">
        <f ca="1" t="shared" ref="X187:X218" si="144">ROUND(IFERROR(ROUND(T187,2)*V187*W187,),0)</f>
        <v>15</v>
      </c>
    </row>
    <row r="188" ht="18" customHeight="1" spans="1:24">
      <c r="A188" s="110"/>
      <c r="B188" s="102">
        <v>3</v>
      </c>
      <c r="C188" s="103" t="s">
        <v>32</v>
      </c>
      <c r="D188" s="103" t="s">
        <v>246</v>
      </c>
      <c r="E188" s="299"/>
      <c r="F188" s="147" t="str">
        <f t="shared" si="141"/>
        <v>平砖地面</v>
      </c>
      <c r="G188" s="300">
        <f>(8.6+12.6)*10+3*2.5</f>
        <v>219.5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5488</v>
      </c>
      <c r="M188" s="110"/>
      <c r="N188" s="102">
        <v>37</v>
      </c>
      <c r="O188" s="103" t="s">
        <v>45</v>
      </c>
      <c r="P188" s="103" t="s">
        <v>670</v>
      </c>
      <c r="Q188" s="299" t="s">
        <v>687</v>
      </c>
      <c r="R188" s="309" t="str">
        <f t="shared" si="143"/>
        <v>银杏</v>
      </c>
      <c r="S188" s="310"/>
      <c r="T188" s="105">
        <v>2</v>
      </c>
      <c r="U188" s="311" t="str">
        <f>IFERROR(IF(Q188="",VLOOKUP(R188,价格表,2,0),(VLOOKUP(Q188,IF({1,0},价格引用表!K:K,价格引用表!I:I),2,0))),"")</f>
        <v>棵</v>
      </c>
      <c r="V188" s="312">
        <f ca="1">IF(Q188="",VLOOKUP(R188,价格表,5,0),VLOOKUP(Q188,INDIRECT("价格引用表!K"&amp;MATCH(R188,价格引用表!H:H,0)&amp;":L1200"),2,0))</f>
        <v>3</v>
      </c>
      <c r="W188" s="307">
        <v>1</v>
      </c>
      <c r="X188" s="312">
        <f ca="1" t="shared" si="144"/>
        <v>6</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t="s">
        <v>1017</v>
      </c>
      <c r="S189" s="310"/>
      <c r="T189" s="105">
        <v>50.74</v>
      </c>
      <c r="U189" s="311" t="s">
        <v>12</v>
      </c>
      <c r="V189" s="312" t="e">
        <f ca="1">IF(Q189="",VLOOKUP(R189,价格表,5,0),VLOOKUP(Q189,INDIRECT("价格引用表!K"&amp;MATCH(R189,价格引用表!H:H,0)&amp;":L1200"),2,0))</f>
        <v>#N/A</v>
      </c>
      <c r="W189" s="307">
        <v>1</v>
      </c>
      <c r="X189" s="312">
        <f>ROUND(60*T189+3.4*3.8*35,0)</f>
        <v>3497</v>
      </c>
    </row>
    <row r="190" ht="18" customHeight="1" spans="1:24">
      <c r="A190" s="110"/>
      <c r="B190" s="102">
        <v>5</v>
      </c>
      <c r="C190" s="103" t="s">
        <v>32</v>
      </c>
      <c r="D190" s="103" t="s">
        <v>324</v>
      </c>
      <c r="E190" s="299"/>
      <c r="F190" s="147" t="str">
        <f t="shared" si="141"/>
        <v>太阳能</v>
      </c>
      <c r="G190" s="302">
        <v>2</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2000</v>
      </c>
      <c r="M190" s="110"/>
      <c r="N190" s="102">
        <v>39</v>
      </c>
      <c r="O190" s="103"/>
      <c r="P190" s="103"/>
      <c r="Q190" s="299"/>
      <c r="R190" s="309" t="s">
        <v>1018</v>
      </c>
      <c r="S190" s="310"/>
      <c r="T190" s="105">
        <v>8.35</v>
      </c>
      <c r="U190" s="311" t="s">
        <v>12</v>
      </c>
      <c r="V190" s="312" t="e">
        <f ca="1">IF(Q190="",VLOOKUP(R190,价格表,5,0),VLOOKUP(Q190,INDIRECT("价格引用表!K"&amp;MATCH(R190,价格引用表!H:H,0)&amp;":L1200"),2,0))</f>
        <v>#N/A</v>
      </c>
      <c r="W190" s="307">
        <v>1</v>
      </c>
      <c r="X190" s="312">
        <f>ROUND(50*1.3*2.7+2.6*2.7*25+80*(1.3*2+2.7+2.6)*2.3,0)</f>
        <v>1805</v>
      </c>
    </row>
    <row r="191" ht="18" customHeight="1" spans="1:24">
      <c r="A191" s="110"/>
      <c r="B191" s="102">
        <v>6</v>
      </c>
      <c r="C191" s="103" t="s">
        <v>32</v>
      </c>
      <c r="D191" s="103" t="s">
        <v>322</v>
      </c>
      <c r="E191" s="299"/>
      <c r="F191" s="147" t="str">
        <f t="shared" si="141"/>
        <v>空调</v>
      </c>
      <c r="G191" s="302">
        <v>6</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2400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336</v>
      </c>
      <c r="E193" s="299"/>
      <c r="F193" s="147" t="str">
        <f t="shared" si="141"/>
        <v>监控摄像头</v>
      </c>
      <c r="G193" s="302">
        <v>10</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338</v>
      </c>
      <c r="F194" s="147" t="str">
        <f t="shared" si="141"/>
        <v>台阶</v>
      </c>
      <c r="G194" s="302">
        <f>3.2*0.9</f>
        <v>2.88</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1008</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2000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3</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900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2.05*24</f>
        <v>49.2</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8856</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2</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1000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321</v>
      </c>
      <c r="E201" s="299"/>
      <c r="F201" s="147" t="str">
        <f t="shared" si="141"/>
        <v>护坡</v>
      </c>
      <c r="G201" s="302">
        <f>0.8*11.8</f>
        <v>9.44</v>
      </c>
      <c r="H201" s="303"/>
      <c r="I201" s="91" t="str">
        <f>IFERROR(IF(E201="",VLOOKUP(F201,价格表,2,0),(VLOOKUP(E201,IF({1,0},价格引用表!K:K,价格引用表!I:I),2,0))),"")</f>
        <v>㎡</v>
      </c>
      <c r="J201" s="147">
        <f ca="1">IF(E201="",VLOOKUP(F201,价格表,5,0),VLOOKUP(E201,INDIRECT("价格引用表!K"&amp;MATCH(D201,价格引用表!H:H,0)&amp;":L1200"),2,0))</f>
        <v>120</v>
      </c>
      <c r="K201" s="307">
        <v>1</v>
      </c>
      <c r="L201" s="147">
        <f ca="1" t="shared" si="142"/>
        <v>1133</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341</v>
      </c>
      <c r="E203" s="299" t="s">
        <v>415</v>
      </c>
      <c r="F203" s="147" t="str">
        <f t="shared" si="141"/>
        <v>葡萄</v>
      </c>
      <c r="G203" s="302">
        <v>5</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750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341</v>
      </c>
      <c r="E204" s="299" t="s">
        <v>413</v>
      </c>
      <c r="F204" s="147" t="str">
        <f t="shared" si="141"/>
        <v>葡萄</v>
      </c>
      <c r="G204" s="302">
        <v>7</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2"/>
        <v>140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339</v>
      </c>
      <c r="E205" s="299" t="s">
        <v>400</v>
      </c>
      <c r="F205" s="147" t="str">
        <f t="shared" si="141"/>
        <v>果树</v>
      </c>
      <c r="G205" s="302">
        <v>7</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350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402</v>
      </c>
      <c r="F206" s="147" t="str">
        <f t="shared" si="141"/>
        <v>果树</v>
      </c>
      <c r="G206" s="302">
        <v>4</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800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405</v>
      </c>
      <c r="F207" s="147" t="str">
        <f t="shared" si="141"/>
        <v>果树</v>
      </c>
      <c r="G207" s="302">
        <v>3</v>
      </c>
      <c r="H207" s="303"/>
      <c r="I207" s="91" t="str">
        <f>IFERROR(IF(E207="",VLOOKUP(F207,价格表,2,0),(VLOOKUP(E207,IF({1,0},价格引用表!K:K,价格引用表!I:I),2,0))),"")</f>
        <v>棵</v>
      </c>
      <c r="J207" s="147">
        <f ca="1">IF(E207="",VLOOKUP(F207,价格表,5,0),VLOOKUP(E207,INDIRECT("价格引用表!K"&amp;MATCH(D207,价格引用表!H:H,0)&amp;":L1200"),2,0))</f>
        <v>700</v>
      </c>
      <c r="K207" s="307">
        <v>1</v>
      </c>
      <c r="L207" s="147">
        <f ca="1" t="shared" si="142"/>
        <v>2100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402</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2"/>
        <v>200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400</v>
      </c>
      <c r="F209" s="147" t="str">
        <f t="shared" si="141"/>
        <v>果树</v>
      </c>
      <c r="G209" s="302">
        <v>4</v>
      </c>
      <c r="H209" s="303"/>
      <c r="I209" s="91" t="str">
        <f>IFERROR(IF(E209="",VLOOKUP(F209,价格表,2,0),(VLOOKUP(E209,IF({1,0},价格引用表!K:K,价格引用表!I:I),2,0))),"")</f>
        <v>棵</v>
      </c>
      <c r="J209" s="147">
        <f ca="1">IF(E209="",VLOOKUP(F209,价格表,5,0),VLOOKUP(E209,INDIRECT("价格引用表!K"&amp;MATCH(D209,价格引用表!H:H,0)&amp;":L1200"),2,0))</f>
        <v>50</v>
      </c>
      <c r="K209" s="307">
        <v>1</v>
      </c>
      <c r="L209" s="147">
        <f ca="1" t="shared" si="142"/>
        <v>200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403</v>
      </c>
      <c r="F210" s="147" t="str">
        <f t="shared" si="141"/>
        <v>果树</v>
      </c>
      <c r="G210" s="302">
        <v>2</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800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402</v>
      </c>
      <c r="F211" s="147" t="str">
        <f t="shared" si="141"/>
        <v>果树</v>
      </c>
      <c r="G211" s="302">
        <v>2</v>
      </c>
      <c r="H211" s="303"/>
      <c r="I211" s="91" t="str">
        <f>IFERROR(IF(E211="",VLOOKUP(F211,价格表,2,0),(VLOOKUP(E211,IF({1,0},价格引用表!K:K,价格引用表!I:I),2,0))),"")</f>
        <v>棵</v>
      </c>
      <c r="J211" s="147">
        <f ca="1">IF(E211="",VLOOKUP(F211,价格表,5,0),VLOOKUP(E211,INDIRECT("价格引用表!K"&amp;MATCH(D211,价格引用表!H:H,0)&amp;":L1200"),2,0))</f>
        <v>200</v>
      </c>
      <c r="K211" s="307">
        <v>1</v>
      </c>
      <c r="L211" s="147">
        <f ca="1" t="shared" si="142"/>
        <v>400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54425</v>
      </c>
      <c r="W219" s="329"/>
      <c r="X219" s="328"/>
    </row>
    <row r="220" ht="42" customHeight="1" spans="1:24">
      <c r="A220" s="404" t="s">
        <v>1019</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1020</v>
      </c>
      <c r="S220" s="320"/>
      <c r="T220" s="320"/>
      <c r="U220" s="316">
        <f ca="1">V219</f>
        <v>54425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L8" sqref="L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0201015-01-05-0035</v>
      </c>
      <c r="C3" s="36"/>
      <c r="D3" s="36"/>
      <c r="E3" s="37" t="str">
        <f>输机表!U2&amp;输机表!Y2</f>
        <v>康正（容城县）2024评字第7号-午方北庄村5-21</v>
      </c>
      <c r="F3" s="37"/>
      <c r="G3" s="37"/>
      <c r="H3" s="37"/>
    </row>
    <row r="4" ht="16.5" customHeight="1" spans="1:8">
      <c r="A4" s="38" t="s">
        <v>942</v>
      </c>
      <c r="B4" s="39" t="str">
        <f>输机表!D2</f>
        <v>孙小月</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258.43</v>
      </c>
      <c r="C7" s="50">
        <f ca="1">IF(COUNTIF(输机表!$C$4:$C$27,K7&amp;"*")=0,IFERROR(VLOOKUP(K7,房体结构,23,0),""),ROUND(SUMIF(输机表!$C$4:$C$27,K7&amp;"*",输机表!$Z$4:$Z$27)/B7,0))</f>
        <v>1425</v>
      </c>
      <c r="D7" s="50">
        <f ca="1">IFERROR(ROUND(C7*B7,0),"")</f>
        <v>368263</v>
      </c>
      <c r="E7" s="50" t="str">
        <f>IF(COUNTIF(输机表!$C$4:$C$27,L7&amp;"*")&gt;0,L7,IFERROR(VLOOKUP(L7,房体结构,1,0),""))</f>
        <v>Y1</v>
      </c>
      <c r="F7" s="51">
        <f ca="1">IF(COUNTIF(输机表!$C$4:$C$27,L7&amp;"*")=0,IFERROR(VLOOKUP(L7,房体结构,17,0),""),SUMIF(输机表!$C$4:$C$27,L7&amp;"*",输机表!$S$4:$S$7))</f>
        <v>2.34</v>
      </c>
      <c r="G7" s="50">
        <f ca="1">IF(COUNTIF(输机表!$C$4:$C$27,L7&amp;"*")=0,IFERROR(VLOOKUP(L7,房体结构,23,0),""),ROUND(SUMIF(输机表!$C$4:$C$27,L7&amp;"*",输机表!$Z$4:$Z$27)/F7,0))</f>
        <v>241</v>
      </c>
      <c r="H7" s="50">
        <f ca="1">IFERROR(ROUND(G7*F7,0),"")</f>
        <v>564</v>
      </c>
      <c r="K7" s="69" t="s">
        <v>1027</v>
      </c>
      <c r="L7" s="69" t="s">
        <v>907</v>
      </c>
      <c r="M7" s="70" t="s">
        <v>1028</v>
      </c>
      <c r="N7">
        <f ca="1">SUMIFS(B7:B11,A7:A11,"F*")+SUMIFS(F7:F11,E7:E11,"F*")</f>
        <v>258.43</v>
      </c>
      <c r="O7">
        <f ca="1">SUMIFS(B7:B11,A7:A11,"Y*")+SUMIFS(F7:F11,E7:E11,"Y*")</f>
        <v>2.34</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260.77</v>
      </c>
      <c r="D12" s="53"/>
      <c r="E12" s="54" t="s">
        <v>955</v>
      </c>
      <c r="F12" s="54"/>
      <c r="G12" s="55">
        <f ca="1">SUM(D7:D11)+SUM(H7:H11)</f>
        <v>368827</v>
      </c>
      <c r="H12" s="56"/>
      <c r="M12" s="71"/>
    </row>
    <row r="13" ht="21.75" customHeight="1" spans="1:13">
      <c r="A13" s="36" t="s">
        <v>956</v>
      </c>
      <c r="B13" s="36"/>
      <c r="C13" s="36"/>
      <c r="D13" s="36"/>
      <c r="E13" s="36"/>
      <c r="F13" s="36"/>
      <c r="G13" s="36"/>
      <c r="H13" s="36"/>
      <c r="M13" s="71"/>
    </row>
    <row r="14" ht="28.8" spans="1:13">
      <c r="A14" s="57" t="s">
        <v>957</v>
      </c>
      <c r="B14" s="57" t="s">
        <v>938</v>
      </c>
      <c r="C14" s="57" t="s">
        <v>6</v>
      </c>
      <c r="D14" s="57" t="s">
        <v>958</v>
      </c>
      <c r="E14" s="57" t="s">
        <v>957</v>
      </c>
      <c r="F14" s="57" t="s">
        <v>938</v>
      </c>
      <c r="G14" s="57" t="s">
        <v>6</v>
      </c>
      <c r="H14" s="57" t="s">
        <v>958</v>
      </c>
      <c r="M14" s="71"/>
    </row>
    <row r="15" ht="17.25" customHeight="1" spans="1:13">
      <c r="A15" s="58" t="str">
        <f ca="1" t="shared" ref="A15:A41" si="2">IFERROR(VLOOKUP(K15,附属物位置,4,0),"")</f>
        <v>砖墙</v>
      </c>
      <c r="B15" s="58">
        <f ca="1" t="shared" ref="B15:B41" si="3">IF(A15="","",SUMIF(附属物名称,A15,附属物数量))</f>
        <v>80.76</v>
      </c>
      <c r="C15" s="58" t="str">
        <f ca="1" t="shared" ref="C15:C26" si="4">IFERROR(VLOOKUP(K15,附属物位置,6,0),"")</f>
        <v>㎡</v>
      </c>
      <c r="D15" s="59">
        <f ca="1" t="shared" ref="D15:D26" si="5">IF(A15="","",SUMIF(附属物名称,A15,附属物金额))</f>
        <v>11307</v>
      </c>
      <c r="E15" s="59" t="str">
        <f ca="1" t="shared" ref="E15:E26" si="6">IFERROR(VLOOKUP(L15,附属物位置,4,0),"")</f>
        <v>平砖地面</v>
      </c>
      <c r="F15" s="58">
        <f ca="1" t="shared" ref="F15:F40" si="7">IF(E15="","",SUMIF(附属物名称,E15,附属物数量))</f>
        <v>219.5</v>
      </c>
      <c r="G15" s="58" t="str">
        <f ca="1" t="shared" ref="G15:G26" si="8">IFERROR(VLOOKUP(L15,附属物位置,6,0),"")</f>
        <v>㎡</v>
      </c>
      <c r="H15" s="59">
        <f ca="1" t="shared" ref="H15:H26" si="9">IF(E15="","",SUMIF(附属物名称,E15,附属物金额))</f>
        <v>5488</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2</v>
      </c>
      <c r="G16" s="58" t="str">
        <f ca="1" t="shared" si="8"/>
        <v>台</v>
      </c>
      <c r="H16" s="59">
        <f ca="1" t="shared" si="9"/>
        <v>2000</v>
      </c>
      <c r="K16" s="72">
        <v>3</v>
      </c>
      <c r="L16" s="72">
        <v>4</v>
      </c>
      <c r="M16" s="71"/>
    </row>
    <row r="17" ht="17.25" customHeight="1" spans="1:13">
      <c r="A17" s="58" t="str">
        <f ca="1" t="shared" si="2"/>
        <v>空调</v>
      </c>
      <c r="B17" s="58">
        <f ca="1" t="shared" si="3"/>
        <v>6</v>
      </c>
      <c r="C17" s="58" t="str">
        <f ca="1" t="shared" si="4"/>
        <v>台</v>
      </c>
      <c r="D17" s="59">
        <f ca="1" t="shared" si="5"/>
        <v>2400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10</v>
      </c>
      <c r="C18" s="58" t="str">
        <f ca="1" t="shared" si="4"/>
        <v>个</v>
      </c>
      <c r="D18" s="59">
        <f ca="1" t="shared" si="5"/>
        <v>2000</v>
      </c>
      <c r="E18" s="59" t="str">
        <f ca="1" t="shared" si="6"/>
        <v>台阶</v>
      </c>
      <c r="F18" s="58">
        <f ca="1" t="shared" si="7"/>
        <v>2.88</v>
      </c>
      <c r="G18" s="58" t="str">
        <f ca="1" t="shared" si="8"/>
        <v>㎡</v>
      </c>
      <c r="H18" s="59">
        <f ca="1" t="shared" si="9"/>
        <v>1008</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2</v>
      </c>
      <c r="G19" s="58" t="str">
        <f ca="1" t="shared" si="8"/>
        <v>个</v>
      </c>
      <c r="H19" s="59">
        <f ca="1" t="shared" si="9"/>
        <v>2000</v>
      </c>
      <c r="K19" s="72">
        <v>9</v>
      </c>
      <c r="L19" s="72">
        <v>10</v>
      </c>
      <c r="M19" s="71"/>
    </row>
    <row r="20" ht="17.25" customHeight="1" spans="1:13">
      <c r="A20" s="58" t="str">
        <f ca="1" t="shared" si="2"/>
        <v>灶台</v>
      </c>
      <c r="B20" s="58">
        <f ca="1" t="shared" si="3"/>
        <v>3</v>
      </c>
      <c r="C20" s="58" t="str">
        <f ca="1" t="shared" si="4"/>
        <v>个</v>
      </c>
      <c r="D20" s="59">
        <f ca="1" t="shared" si="5"/>
        <v>900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49.2</v>
      </c>
      <c r="C21" s="58" t="str">
        <f ca="1" t="shared" si="4"/>
        <v>㎡</v>
      </c>
      <c r="D21" s="59">
        <f ca="1" t="shared" si="5"/>
        <v>8856</v>
      </c>
      <c r="E21" s="59" t="str">
        <f ca="1" t="shared" si="6"/>
        <v>热水器</v>
      </c>
      <c r="F21" s="58">
        <f ca="1" t="shared" si="7"/>
        <v>2</v>
      </c>
      <c r="G21" s="58" t="str">
        <f ca="1" t="shared" si="8"/>
        <v>台</v>
      </c>
      <c r="H21" s="59">
        <f ca="1" t="shared" si="9"/>
        <v>1000</v>
      </c>
      <c r="K21" s="72">
        <v>13</v>
      </c>
      <c r="L21" s="72">
        <v>14</v>
      </c>
      <c r="M21" s="71"/>
    </row>
    <row r="22" ht="17.25" customHeight="1" spans="1:13">
      <c r="A22" s="58" t="str">
        <f ca="1" t="shared" si="2"/>
        <v>护坡</v>
      </c>
      <c r="B22" s="58">
        <f ca="1" t="shared" si="3"/>
        <v>9.44</v>
      </c>
      <c r="C22" s="58" t="str">
        <f ca="1" t="shared" si="4"/>
        <v>㎡</v>
      </c>
      <c r="D22" s="59">
        <f ca="1" t="shared" si="5"/>
        <v>1133</v>
      </c>
      <c r="E22" s="59" t="str">
        <f ca="1" t="shared" si="6"/>
        <v>窝</v>
      </c>
      <c r="F22" s="58">
        <f ca="1" t="shared" si="7"/>
        <v>1</v>
      </c>
      <c r="G22" s="58" t="str">
        <f ca="1" t="shared" si="8"/>
        <v>个</v>
      </c>
      <c r="H22" s="59">
        <f ca="1" t="shared" si="9"/>
        <v>150</v>
      </c>
      <c r="K22" s="72">
        <v>15</v>
      </c>
      <c r="L22" s="72">
        <v>16</v>
      </c>
      <c r="M22" s="71"/>
    </row>
    <row r="23" ht="17.25" customHeight="1" spans="1:13">
      <c r="A23" s="58" t="str">
        <f ca="1" t="shared" si="2"/>
        <v>葡萄</v>
      </c>
      <c r="B23" s="58">
        <f ca="1" t="shared" si="3"/>
        <v>12</v>
      </c>
      <c r="C23" s="58" t="str">
        <f ca="1" t="shared" si="4"/>
        <v>棵</v>
      </c>
      <c r="D23" s="59">
        <f ca="1" t="shared" si="5"/>
        <v>890</v>
      </c>
      <c r="E23" s="59" t="str">
        <f ca="1" t="shared" si="6"/>
        <v>果树</v>
      </c>
      <c r="F23" s="58">
        <f ca="1" t="shared" si="7"/>
        <v>23</v>
      </c>
      <c r="G23" s="58" t="str">
        <f ca="1" t="shared" si="8"/>
        <v>棵</v>
      </c>
      <c r="H23" s="59">
        <f ca="1" t="shared" si="9"/>
        <v>4850</v>
      </c>
      <c r="K23" s="72">
        <v>17</v>
      </c>
      <c r="L23" s="72">
        <v>18</v>
      </c>
      <c r="M23" s="71"/>
    </row>
    <row r="24" ht="17.25" customHeight="1" spans="1:13">
      <c r="A24" s="58" t="str">
        <f ca="1" t="shared" si="2"/>
        <v>银杏</v>
      </c>
      <c r="B24" s="58">
        <f ca="1" t="shared" si="3"/>
        <v>6</v>
      </c>
      <c r="C24" s="58" t="str">
        <f ca="1" t="shared" si="4"/>
        <v>棵</v>
      </c>
      <c r="D24" s="59">
        <f ca="1" t="shared" si="5"/>
        <v>41</v>
      </c>
      <c r="E24" s="59" t="str">
        <f ca="1" t="shared" si="6"/>
        <v>P1</v>
      </c>
      <c r="F24" s="58">
        <f ca="1" t="shared" si="7"/>
        <v>50.74</v>
      </c>
      <c r="G24" s="58" t="str">
        <f ca="1" t="shared" si="8"/>
        <v>㎡</v>
      </c>
      <c r="H24" s="59">
        <f ca="1" t="shared" si="9"/>
        <v>3497</v>
      </c>
      <c r="K24" s="72">
        <v>19</v>
      </c>
      <c r="L24" s="72">
        <v>20</v>
      </c>
      <c r="M24" s="71"/>
    </row>
    <row r="25" ht="17.25" customHeight="1" spans="1:13">
      <c r="A25" s="58" t="str">
        <f ca="1" t="shared" si="2"/>
        <v>C1</v>
      </c>
      <c r="B25" s="58">
        <f ca="1" t="shared" si="3"/>
        <v>8.35</v>
      </c>
      <c r="C25" s="58" t="str">
        <f ca="1" t="shared" si="4"/>
        <v>㎡</v>
      </c>
      <c r="D25" s="59">
        <f ca="1" t="shared" si="5"/>
        <v>1805</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54425</v>
      </c>
      <c r="H41" s="61"/>
      <c r="K41" s="72">
        <v>53</v>
      </c>
      <c r="M41" s="71"/>
    </row>
    <row r="42" ht="17.25" customHeight="1" spans="1:8">
      <c r="A42" s="60" t="s">
        <v>962</v>
      </c>
      <c r="B42" s="61"/>
      <c r="C42" s="62">
        <f ca="1">G41+G12</f>
        <v>423252</v>
      </c>
      <c r="D42" s="61"/>
      <c r="E42" s="63" t="s">
        <v>963</v>
      </c>
      <c r="F42" s="64" t="str">
        <f ca="1">TEXT(C42,"[DBnum2]")&amp;"元整"</f>
        <v>肆拾贰万叁仟贰佰伍拾贰元整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康正（容城县）2024评字第7号-午方北庄村5-21</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孙小月</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260.77</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423252</v>
      </c>
      <c r="H26" s="15"/>
      <c r="I26" s="15"/>
      <c r="J26" s="15"/>
      <c r="K26" s="15"/>
      <c r="L26" s="15"/>
      <c r="M26" s="15"/>
      <c r="N26" s="15"/>
      <c r="O26" s="15"/>
      <c r="P26" s="15"/>
      <c r="Q26" s="15"/>
    </row>
    <row r="27" spans="1:17">
      <c r="A27" s="9" t="s">
        <v>995</v>
      </c>
      <c r="B27" s="9"/>
      <c r="C27" s="9"/>
      <c r="D27" s="9" t="str">
        <f ca="1">结果通知单!F42</f>
        <v>肆拾贰万叁仟贰佰伍拾贰元整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2024-10-30T08:59:33Z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